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wp\Desktop\MES招标材料（正式）\MES招标材料（正式）\"/>
    </mc:Choice>
  </mc:AlternateContent>
  <bookViews>
    <workbookView xWindow="0" yWindow="0" windowWidth="23040" windowHeight="9030" activeTab="3"/>
  </bookViews>
  <sheets>
    <sheet name="资格审查" sheetId="9" r:id="rId1"/>
    <sheet name="汇总" sheetId="1" r:id="rId2"/>
    <sheet name="技术分" sheetId="2" r:id="rId3"/>
    <sheet name="商务分" sheetId="6" r:id="rId4"/>
    <sheet name="投标人A" sheetId="5" state="hidden" r:id="rId5"/>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 i="2" l="1"/>
  <c r="I5" i="1"/>
  <c r="N12" i="2" l="1"/>
  <c r="J5" i="1" s="1"/>
  <c r="J12" i="2"/>
  <c r="H5" i="1" s="1"/>
  <c r="H12" i="2"/>
  <c r="G5" i="1" s="1"/>
  <c r="F12" i="2"/>
  <c r="G19" i="5" l="1"/>
  <c r="H18" i="5"/>
  <c r="G18" i="5"/>
  <c r="G17" i="5"/>
  <c r="G16" i="5"/>
  <c r="G15" i="5"/>
  <c r="G14" i="5"/>
  <c r="G13" i="5"/>
  <c r="G12" i="5"/>
  <c r="G11" i="5"/>
  <c r="G10" i="5"/>
  <c r="H9" i="5"/>
  <c r="G9" i="5"/>
  <c r="G8" i="5"/>
  <c r="G7" i="5"/>
  <c r="G6" i="5"/>
  <c r="G5" i="5"/>
  <c r="G4" i="5"/>
  <c r="G3" i="5"/>
  <c r="H2" i="5"/>
  <c r="G2" i="5"/>
  <c r="I5" i="6"/>
  <c r="I6" i="6" s="1"/>
  <c r="I7" i="6" s="1"/>
  <c r="H5" i="6"/>
  <c r="H6" i="6" s="1"/>
  <c r="H7" i="6" s="1"/>
  <c r="G5" i="6"/>
  <c r="G6" i="6" s="1"/>
  <c r="F5" i="6"/>
  <c r="F6" i="6" s="1"/>
  <c r="F7" i="6" s="1"/>
  <c r="E5" i="6" a="1"/>
  <c r="E5" i="6"/>
  <c r="E6" i="6" s="1"/>
  <c r="E7" i="6" s="1"/>
  <c r="F5" i="1"/>
  <c r="E12" i="2"/>
  <c r="H9" i="6" l="1"/>
  <c r="I6" i="1" s="1"/>
  <c r="I7" i="1" s="1"/>
  <c r="G7" i="6"/>
  <c r="G9" i="6" s="1"/>
  <c r="H6" i="1" s="1"/>
  <c r="H7" i="1" s="1"/>
  <c r="I9" i="6"/>
  <c r="J6" i="1" s="1"/>
  <c r="J7" i="1" s="1"/>
  <c r="F9" i="6"/>
  <c r="G6" i="1" s="1"/>
  <c r="G7" i="1" s="1"/>
  <c r="E9" i="6"/>
  <c r="F6" i="1" s="1"/>
  <c r="F7"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<sst xmlns="http://schemas.openxmlformats.org/spreadsheetml/2006/main" count="120" uniqueCount="91">
  <si>
    <t>评分表汇总</t>
  </si>
  <si>
    <t>序号</t>
  </si>
  <si>
    <t>分项</t>
  </si>
  <si>
    <t>权重</t>
  </si>
  <si>
    <t>分项评分</t>
  </si>
  <si>
    <t>技术分</t>
  </si>
  <si>
    <t>商务分</t>
  </si>
  <si>
    <t>合计</t>
  </si>
  <si>
    <t>项目</t>
  </si>
  <si>
    <t>评分项描述</t>
  </si>
  <si>
    <t>分值</t>
  </si>
  <si>
    <t>评分说明</t>
  </si>
  <si>
    <t>评分</t>
  </si>
  <si>
    <t>评委</t>
  </si>
  <si>
    <t>王子瑜+鲍子升+杨严</t>
  </si>
  <si>
    <t>评分要素</t>
  </si>
  <si>
    <t>提供的合理化建议是否合理</t>
  </si>
  <si>
    <t xml:space="preserve"> </t>
  </si>
  <si>
    <t>评分项目</t>
  </si>
  <si>
    <t>评分项细化</t>
  </si>
  <si>
    <t>供应商首次报价</t>
  </si>
  <si>
    <r>
      <rPr>
        <sz val="16"/>
        <color rgb="FF000000"/>
        <rFont val="微软雅黑"/>
        <family val="2"/>
        <charset val="134"/>
      </rPr>
      <t xml:space="preserve">基准价
</t>
    </r>
    <r>
      <rPr>
        <sz val="16"/>
        <color rgb="FFFF0000"/>
        <rFont val="微软雅黑"/>
        <family val="2"/>
        <charset val="134"/>
      </rPr>
      <t>基准价计算：所有投标人首次报价的平均价（即所有投标人首次报价的平均价，此平均价作为基准价。）</t>
    </r>
  </si>
  <si>
    <r>
      <rPr>
        <sz val="16"/>
        <color rgb="FF000000"/>
        <rFont val="微软雅黑"/>
        <family val="2"/>
        <charset val="134"/>
      </rPr>
      <t xml:space="preserve">偏差率
</t>
    </r>
    <r>
      <rPr>
        <sz val="16"/>
        <color rgb="FFFF0000"/>
        <rFont val="微软雅黑"/>
        <family val="2"/>
        <charset val="134"/>
      </rPr>
      <t>偏差率=（供应商首次报价-基准价）/基准价*100%
偏差率在正负20%以上的，取消投标资格</t>
    </r>
  </si>
  <si>
    <t>项目报价</t>
  </si>
  <si>
    <t>单价</t>
  </si>
  <si>
    <t>大标</t>
  </si>
  <si>
    <t>评委1</t>
  </si>
  <si>
    <t>评委2</t>
  </si>
  <si>
    <t>评委3</t>
  </si>
  <si>
    <t>平均分</t>
  </si>
  <si>
    <t>分项合计</t>
  </si>
  <si>
    <t>资信</t>
  </si>
  <si>
    <t>供应商背景</t>
  </si>
  <si>
    <t>项目案例</t>
  </si>
  <si>
    <t>财务状况</t>
  </si>
  <si>
    <t>法律诉讼</t>
  </si>
  <si>
    <t>信用评价</t>
  </si>
  <si>
    <t>商务文件响应</t>
  </si>
  <si>
    <t>文件齐全</t>
  </si>
  <si>
    <t>技术</t>
  </si>
  <si>
    <t>项目经理</t>
  </si>
  <si>
    <t>其他管理团队的履历</t>
  </si>
  <si>
    <t>其他管理团队的面试</t>
  </si>
  <si>
    <t>方案设计</t>
  </si>
  <si>
    <t>安全文明施工</t>
  </si>
  <si>
    <t>工期安排</t>
  </si>
  <si>
    <t>资源配置</t>
  </si>
  <si>
    <t>总包配合</t>
  </si>
  <si>
    <t>材料品牌响应</t>
  </si>
  <si>
    <t>商务</t>
  </si>
  <si>
    <t>具有独立订立合同的能力。</t>
    <phoneticPr fontId="14" type="noConversion"/>
  </si>
  <si>
    <t>项目要求</t>
    <phoneticPr fontId="14" type="noConversion"/>
  </si>
  <si>
    <t>投标单位</t>
    <phoneticPr fontId="14" type="noConversion"/>
  </si>
  <si>
    <t>主要资格条件</t>
    <phoneticPr fontId="14" type="noConversion"/>
  </si>
  <si>
    <t>合格必要条件</t>
    <phoneticPr fontId="14" type="noConversion"/>
  </si>
  <si>
    <t>评审要求：以上各项为资格条件，请各评委检查投标单位是否满足条件，并在表格内给出意见：符合打“√”，不符合打“×”，并给出最终的结论：“符合”或“不符合”</t>
    <phoneticPr fontId="14" type="noConversion"/>
  </si>
  <si>
    <t>资格评审结论</t>
    <phoneticPr fontId="14" type="noConversion"/>
  </si>
  <si>
    <t>评委签字：</t>
    <phoneticPr fontId="14" type="noConversion"/>
  </si>
  <si>
    <t>MES生产管理系统采购项目资格审查符合性评审表</t>
    <phoneticPr fontId="14" type="noConversion"/>
  </si>
  <si>
    <t>投标人具有良好的银行资信和商业信誉，没有处于被责令停业或者破产状态，且资产未被重组，接管和冻结，提供前3年内在经营活动中没有重大违法记录的书面声明。</t>
    <phoneticPr fontId="14" type="noConversion"/>
  </si>
  <si>
    <t>本项目投标截止期前投标人未被列入“信用中国”网站“记录失信被执行人或重大税收违法案件当事人名单或政府采购严重违法 失信行为”记录名单，提供查询截图（加盖公章，查询日期距投标截止日不超过7个工作日）。</t>
    <phoneticPr fontId="14" type="noConversion"/>
  </si>
  <si>
    <t>行业经验要求：近5年（2020年1月1日至投标截止日）具有至少2个制药行业MES/SCADA 系统实施案例（单个案例合同额≥100万元）。</t>
    <phoneticPr fontId="14" type="noConversion"/>
  </si>
  <si>
    <t>本次招标不接受联合体投标。</t>
    <phoneticPr fontId="14" type="noConversion"/>
  </si>
  <si>
    <t>投标申请人资格要求：具有独立法人资格且具有有效的企业法人营业执照，营业执照的经营范围中至少包含软件开发、信息系统集成服务、工业自动化控制系统开发/集成、计算机系统服务中的一类。</t>
    <phoneticPr fontId="14" type="noConversion"/>
  </si>
  <si>
    <t>财务状况：近3年（2022-2024年）财务报表（经审计）无连续亏损，提供审计报告扫描件（含资产负债表、利润表）。</t>
    <phoneticPr fontId="14" type="noConversion"/>
  </si>
  <si>
    <t>合理化建议                                                                                                                                                                                                                                                                                                                （2分）</t>
    <phoneticPr fontId="14" type="noConversion"/>
  </si>
  <si>
    <t>实缴资金2000万元及以上得 5分
实缴资金1000（含1000）～2000万元得 3分
实缴资金500（含 500）～1000万元得1分，
实缴资金500万元以下得0分；</t>
    <phoneticPr fontId="14" type="noConversion"/>
  </si>
  <si>
    <t>自有员工150人及以上得5分；
自有员工80 -150人 的得2分；
自有员工少于80人以下的0分；
（含全资子公司，全资子公司经营范围亦需含软件开发经营范围，提供2025年度任意一个月社保缴纳记录证明）</t>
    <phoneticPr fontId="14" type="noConversion"/>
  </si>
  <si>
    <t>技术方案
（18分）</t>
    <phoneticPr fontId="14" type="noConversion"/>
  </si>
  <si>
    <t>项目方案
A. 现状分析；（0~2分）
B. 实施方案（含MES平台技术实施方案（0~3分）、SCADA实施方案（0~2分）、设备管理系统实施方案（0~2分）、大数据报表分析平台实施方案（0~2分））；（0~9分）   
C. 团队配置及实施计划（包含但不限于人员、工作安排、职责、组织架构）；（0~3分）
D. 知识转移及培训方案；（0~2分）
E.售后服务（包括但不限于：具体的售后内容（含计算机系统确认）、响应方式、服务能力、处理措施、服务流程等） 。（0~2分）</t>
    <phoneticPr fontId="14" type="noConversion"/>
  </si>
  <si>
    <t>评标人：</t>
    <phoneticPr fontId="14" type="noConversion"/>
  </si>
  <si>
    <t>投标人1</t>
  </si>
  <si>
    <t>投标人2</t>
  </si>
  <si>
    <t>投标人3</t>
  </si>
  <si>
    <t>投标人4</t>
  </si>
  <si>
    <t>投标人5</t>
  </si>
  <si>
    <t>投标人1</t>
    <phoneticPr fontId="14" type="noConversion"/>
  </si>
  <si>
    <t>投标人1</t>
    <phoneticPr fontId="14" type="noConversion"/>
  </si>
  <si>
    <t>投标人2</t>
    <phoneticPr fontId="14" type="noConversion"/>
  </si>
  <si>
    <t>投标人3</t>
    <phoneticPr fontId="14" type="noConversion"/>
  </si>
  <si>
    <t xml:space="preserve">                                                单价合理性：
                                     1、不能接受，得0-1分;   
                                     2、有条件接受，得2-3分;   
                                     3、完全接受，得4-5分。</t>
    <phoneticPr fontId="14" type="noConversion"/>
  </si>
  <si>
    <t>技术标评分表（基本分60分）</t>
    <phoneticPr fontId="14" type="noConversion"/>
  </si>
  <si>
    <t>报价分评分表（基本分40分）</t>
    <phoneticPr fontId="14" type="noConversion"/>
  </si>
  <si>
    <t>分值
（40分）</t>
    <phoneticPr fontId="14" type="noConversion"/>
  </si>
  <si>
    <t>行业经验
（10分）</t>
    <phoneticPr fontId="14" type="noConversion"/>
  </si>
  <si>
    <r>
      <t>投标</t>
    </r>
    <r>
      <rPr>
        <sz val="11"/>
        <rFont val="微软雅黑"/>
        <family val="2"/>
        <charset val="134"/>
      </rPr>
      <t>人公司近五年（以合同签订时间为准）完成的项目额度在100万以上的制药行业的MES、SCADA的项目业绩的项目业绩，每提供 1 项得 1 分，若为中药行业的则每项得2分，最高得分不超过10分。
（按实际提供的有效项目业绩数量累计计分，且所有业绩需提供有效合同复印件及验收合格相关</t>
    </r>
    <r>
      <rPr>
        <sz val="11"/>
        <color rgb="FF000000"/>
        <rFont val="微软雅黑"/>
        <family val="2"/>
        <charset val="134"/>
      </rPr>
      <t>材料等证明材料，否则不计分）</t>
    </r>
    <phoneticPr fontId="14" type="noConversion"/>
  </si>
  <si>
    <t>企业规模实力
（15分）</t>
    <phoneticPr fontId="14" type="noConversion"/>
  </si>
  <si>
    <t>2024年度营业收入3000万及以上得 5分；
2024年度营业收入2000万及以上得 2分；
2024年度营业收入1000万及以上得 1分；
2024年度营业收入1000万以下得 0分；
（需要提供2024年度经审计的财务报告）</t>
    <phoneticPr fontId="14" type="noConversion"/>
  </si>
  <si>
    <t xml:space="preserve">相关资质：
A. 投标人具有CMMI 体系认证得1分，否则不得分；
B. 投标人具有信息技术服务管理体系认证证书 ISO20000，有则得1分；
C. 投标人具有环境管理体系认证证书 ISO14001，有则得1分；
D. 投标人具有质量管理体系认证证书 ISO9001，有则得1分；
E. 投标人具有ISO/IEC：27001信息安全管理体系认证，有则得1分；
F. 投标人拟投入本项目的项目负责人具有8年以上的工作经验、且具有信息系统项目管理工程师（中级）及以上证书，有则得6分；
G.投标人拟投入项目团队人员（除项目负责人外）具有信息系统项目管理师证书、注册信息安全人员证书、PMP 证书、IT 服务项目经理、网络工程师证书的，每提供一本证书得 0.5 分，满分 4分
（注：需提供人员资质证书及投标截止之日的上三个月中任意一个月 为始点并往前追溯连续缴费累计六个月的社保缴费证明材料扫描件加盖公章，否则不得分。同一人具备不同证书的仅按一项证书计算）。
</t>
    <phoneticPr fontId="14" type="noConversion"/>
  </si>
  <si>
    <t>相关资质
（15分）</t>
    <phoneticPr fontId="14" type="noConversion"/>
  </si>
  <si>
    <r>
      <t xml:space="preserve">按照报价分评分标准计分
</t>
    </r>
    <r>
      <rPr>
        <sz val="16"/>
        <color rgb="FFFF0000"/>
        <rFont val="微软雅黑"/>
        <family val="2"/>
        <charset val="134"/>
      </rPr>
      <t>1、正偏离报价分=35-偏差率*100*2
2、负偏离报价分=35+偏差率*100*1</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</si>
</sst>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_ "/>
    <numFmt numFmtId="177" formatCode="\¥#,##0.00;\¥\-#,##0.00"/>
    <numFmt numFmtId="178" formatCode="0.0_ "/>
  </numFmts>
  <fonts count="19" x14ac:knownFonts="1">
    <font>
      <sz val="11"/>
      <color theme="1"/>
      <name val="宋体"/>
      <charset val="134"/>
      <scheme val="minor"/>
    </font>
    <font>
      <sz val="11"/>
      <color rgb="FF000000"/>
      <name val="微软雅黑"/>
      <family val="2"/>
      <charset val="134"/>
    </font>
    <font>
      <sz val="11"/>
      <color theme="1"/>
      <name val="微软雅黑"/>
      <family val="2"/>
      <charset val="134"/>
    </font>
    <font>
      <b/>
      <sz val="24"/>
      <color rgb="FF000000"/>
      <name val="微软雅黑"/>
      <family val="2"/>
      <charset val="134"/>
    </font>
    <font>
      <sz val="16"/>
      <color rgb="FF000000"/>
      <name val="微软雅黑"/>
      <family val="2"/>
      <charset val="134"/>
    </font>
    <font>
      <sz val="16"/>
      <color theme="1"/>
      <name val="微软雅黑"/>
      <family val="2"/>
      <charset val="134"/>
    </font>
    <font>
      <sz val="11"/>
      <color theme="0"/>
      <name val="微软雅黑"/>
      <family val="2"/>
      <charset val="134"/>
    </font>
    <font>
      <b/>
      <sz val="16"/>
      <color rgb="FF000000"/>
      <name val="微软雅黑"/>
      <family val="2"/>
      <charset val="134"/>
    </font>
    <font>
      <sz val="11"/>
      <color rgb="FFFF0000"/>
      <name val="微软雅黑"/>
      <family val="2"/>
      <charset val="134"/>
    </font>
    <font>
      <sz val="12"/>
      <color theme="0"/>
      <name val="微软雅黑"/>
      <family val="2"/>
      <charset val="134"/>
    </font>
    <font>
      <sz val="12"/>
      <color theme="1"/>
      <name val="微软雅黑"/>
      <family val="2"/>
      <charset val="134"/>
    </font>
    <font>
      <sz val="12"/>
      <color rgb="FF000000"/>
      <name val="微软雅黑"/>
      <family val="2"/>
      <charset val="134"/>
    </font>
    <font>
      <sz val="16"/>
      <color rgb="FFFF0000"/>
      <name val="微软雅黑"/>
      <family val="2"/>
      <charset val="134"/>
    </font>
    <font>
      <sz val="11"/>
      <name val="微软雅黑"/>
      <family val="2"/>
      <charset val="134"/>
    </font>
    <font>
      <sz val="9"/>
      <name val="宋体"/>
      <family val="3"/>
      <charset val="134"/>
      <scheme val="minor"/>
    </font>
    <font>
      <sz val="16"/>
      <color theme="1"/>
      <name val="宋体"/>
      <family val="2"/>
      <scheme val="minor"/>
    </font>
    <font>
      <sz val="12"/>
      <color theme="1"/>
      <name val="宋体"/>
      <family val="3"/>
      <charset val="134"/>
      <scheme val="minor"/>
    </font>
    <font>
      <b/>
      <sz val="12"/>
      <color theme="1"/>
      <name val="宋体"/>
      <family val="3"/>
      <charset val="134"/>
      <scheme val="minor"/>
    </font>
    <font>
      <sz val="12"/>
      <color rgb="FF000000"/>
      <name val="宋体"/>
      <family val="3"/>
      <charset val="134"/>
    </font>
  </fonts>
  <fills count="7">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theme="4" tint="0.79982909634693444"/>
        <bgColor indexed="64"/>
      </patternFill>
    </fill>
    <fill>
      <patternFill patternType="solid">
        <fgColor theme="0"/>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thin">
        <color auto="1"/>
      </bottom>
      <diagonal/>
    </border>
    <border>
      <left/>
      <right style="medium">
        <color auto="1"/>
      </right>
      <top style="medium">
        <color auto="1"/>
      </top>
      <bottom style="thin">
        <color auto="1"/>
      </bottom>
      <diagonal/>
    </border>
    <border>
      <left/>
      <right/>
      <top/>
      <bottom style="thin">
        <color indexed="64"/>
      </bottom>
      <diagonal/>
    </border>
  </borders>
  <cellStyleXfs count="1">
    <xf numFmtId="0" fontId="0" fillId="0" borderId="0"/>
  </cellStyleXfs>
  <cellXfs count="88">
    <xf numFmtId="0" fontId="0" fillId="0" borderId="0" xfId="0"/>
    <xf numFmtId="0" fontId="0" fillId="0" borderId="0" xfId="0"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177"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6"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4" fillId="0" borderId="17" xfId="0" applyFont="1" applyBorder="1" applyAlignment="1">
      <alignment horizontal="center" vertical="center" wrapText="1"/>
    </xf>
    <xf numFmtId="178" fontId="4" fillId="0" borderId="17" xfId="0" applyNumberFormat="1" applyFont="1" applyBorder="1" applyAlignment="1">
      <alignment horizontal="center" vertical="center" wrapText="1"/>
    </xf>
    <xf numFmtId="0" fontId="5" fillId="0" borderId="0" xfId="0" applyFont="1"/>
    <xf numFmtId="178" fontId="2" fillId="0" borderId="0" xfId="0" applyNumberFormat="1" applyFont="1"/>
    <xf numFmtId="177" fontId="4" fillId="0" borderId="8" xfId="0" applyNumberFormat="1" applyFont="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xf>
    <xf numFmtId="0" fontId="1" fillId="5" borderId="1"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left" vertical="center" wrapText="1"/>
    </xf>
    <xf numFmtId="0" fontId="9" fillId="0" borderId="0" xfId="0" applyFont="1" applyAlignment="1">
      <alignment horizontal="center" vertical="center"/>
    </xf>
    <xf numFmtId="0" fontId="10" fillId="0" borderId="0" xfId="0" applyFont="1"/>
    <xf numFmtId="9" fontId="1"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0" fontId="2" fillId="0" borderId="0" xfId="0" applyFont="1" applyBorder="1"/>
    <xf numFmtId="0" fontId="10" fillId="0" borderId="0" xfId="0" applyFont="1" applyBorder="1" applyAlignment="1"/>
    <xf numFmtId="0" fontId="10" fillId="0" borderId="0" xfId="0" applyFont="1" applyAlignment="1"/>
    <xf numFmtId="0" fontId="1" fillId="0" borderId="1" xfId="0" applyFont="1" applyBorder="1" applyAlignment="1">
      <alignment horizontal="center" vertical="center"/>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xf>
    <xf numFmtId="0" fontId="1" fillId="6" borderId="1"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2" fillId="6" borderId="0" xfId="0" applyFont="1" applyFill="1" applyAlignment="1">
      <alignment horizontal="center" vertical="center"/>
    </xf>
    <xf numFmtId="176" fontId="2" fillId="0" borderId="1" xfId="0" applyNumberFormat="1" applyFont="1" applyBorder="1" applyAlignment="1">
      <alignment vertical="center"/>
    </xf>
    <xf numFmtId="0" fontId="18" fillId="0" borderId="1" xfId="0" applyFont="1" applyBorder="1" applyAlignment="1">
      <alignment horizontal="center" vertical="center" wrapText="1"/>
    </xf>
    <xf numFmtId="0" fontId="16" fillId="0" borderId="20" xfId="0" applyFont="1" applyBorder="1" applyAlignment="1">
      <alignment horizontal="left" vertical="center"/>
    </xf>
    <xf numFmtId="0" fontId="16" fillId="0" borderId="9" xfId="0" applyFont="1" applyBorder="1" applyAlignment="1">
      <alignment horizontal="left" vertical="center"/>
    </xf>
    <xf numFmtId="0" fontId="17" fillId="0" borderId="1" xfId="0" applyFont="1" applyBorder="1" applyAlignment="1">
      <alignment horizontal="left" vertical="center"/>
    </xf>
    <xf numFmtId="0" fontId="15" fillId="0" borderId="23"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0" fillId="0" borderId="0" xfId="0" applyFont="1" applyBorder="1" applyAlignment="1">
      <alignment horizontal="left"/>
    </xf>
    <xf numFmtId="0" fontId="10" fillId="0" borderId="0" xfId="0" applyFont="1" applyAlignment="1">
      <alignment horizontal="left"/>
    </xf>
    <xf numFmtId="0" fontId="2" fillId="0" borderId="0" xfId="0" applyFont="1" applyAlignment="1">
      <alignment horizontal="left"/>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7" fillId="3" borderId="5" xfId="0" applyFont="1" applyFill="1" applyBorder="1" applyAlignment="1">
      <alignment horizontal="center" vertical="center"/>
    </xf>
    <xf numFmtId="0" fontId="7" fillId="3" borderId="13" xfId="0" applyFont="1" applyFill="1" applyBorder="1" applyAlignment="1">
      <alignment horizontal="center" vertical="center"/>
    </xf>
    <xf numFmtId="0" fontId="10" fillId="0" borderId="0" xfId="0" applyFont="1" applyBorder="1" applyAlignment="1">
      <alignment horizontal="left" vertical="center"/>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0" xfId="0" applyFont="1" applyBorder="1" applyAlignment="1">
      <alignment horizontal="left" vertical="center" wrapText="1"/>
    </xf>
    <xf numFmtId="0" fontId="1" fillId="0" borderId="12" xfId="0" applyFont="1" applyBorder="1" applyAlignment="1">
      <alignment horizontal="left" vertical="center" wrapText="1"/>
    </xf>
    <xf numFmtId="0" fontId="1" fillId="0" borderId="17" xfId="0" applyFont="1" applyBorder="1" applyAlignment="1">
      <alignment horizontal="left" vertical="center" wrapText="1"/>
    </xf>
    <xf numFmtId="0" fontId="1" fillId="0" borderId="11" xfId="0" applyFont="1" applyBorder="1" applyAlignment="1">
      <alignment horizontal="left" vertical="center" wrapText="1"/>
    </xf>
    <xf numFmtId="0" fontId="1" fillId="5" borderId="16" xfId="0" applyFont="1" applyFill="1" applyBorder="1" applyAlignment="1">
      <alignment horizontal="center" vertical="center" wrapText="1"/>
    </xf>
    <xf numFmtId="0" fontId="1" fillId="5" borderId="2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5" borderId="20"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4"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0" fontId="4"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C6" sqref="C6"/>
    </sheetView>
  </sheetViews>
  <sheetFormatPr defaultRowHeight="13.5" x14ac:dyDescent="0.15"/>
  <cols>
    <col min="1" max="1" width="2.375" bestFit="1" customWidth="1"/>
    <col min="2" max="2" width="63.125" customWidth="1"/>
    <col min="3" max="7" width="30.375" customWidth="1"/>
  </cols>
  <sheetData>
    <row r="1" spans="1:7" ht="45" customHeight="1" x14ac:dyDescent="0.15">
      <c r="A1" s="45" t="s">
        <v>58</v>
      </c>
      <c r="B1" s="45"/>
      <c r="C1" s="45"/>
      <c r="D1" s="45"/>
      <c r="E1" s="45"/>
      <c r="F1" s="45"/>
      <c r="G1" s="45"/>
    </row>
    <row r="2" spans="1:7" ht="33" customHeight="1" x14ac:dyDescent="0.15">
      <c r="A2" s="46" t="s">
        <v>51</v>
      </c>
      <c r="B2" s="46"/>
      <c r="C2" s="47" t="s">
        <v>52</v>
      </c>
      <c r="D2" s="47"/>
      <c r="E2" s="47"/>
      <c r="F2" s="47"/>
      <c r="G2" s="47"/>
    </row>
    <row r="3" spans="1:7" ht="41.45" customHeight="1" x14ac:dyDescent="0.15">
      <c r="A3" s="46"/>
      <c r="B3" s="46"/>
      <c r="C3" s="41" t="s">
        <v>71</v>
      </c>
      <c r="D3" s="41" t="s">
        <v>72</v>
      </c>
      <c r="E3" s="41" t="s">
        <v>73</v>
      </c>
      <c r="F3" s="41" t="s">
        <v>74</v>
      </c>
      <c r="G3" s="41" t="s">
        <v>75</v>
      </c>
    </row>
    <row r="4" spans="1:7" ht="14.25" x14ac:dyDescent="0.15">
      <c r="A4" s="44" t="s">
        <v>53</v>
      </c>
      <c r="B4" s="44"/>
      <c r="C4" s="35"/>
      <c r="D4" s="35"/>
      <c r="E4" s="35"/>
      <c r="F4" s="35"/>
      <c r="G4" s="35"/>
    </row>
    <row r="5" spans="1:7" ht="42.75" x14ac:dyDescent="0.15">
      <c r="A5" s="36">
        <v>1</v>
      </c>
      <c r="B5" s="35" t="s">
        <v>63</v>
      </c>
      <c r="C5" s="35"/>
      <c r="D5" s="35"/>
      <c r="E5" s="35"/>
      <c r="F5" s="35"/>
      <c r="G5" s="35"/>
    </row>
    <row r="6" spans="1:7" ht="28.5" x14ac:dyDescent="0.15">
      <c r="A6" s="36">
        <v>2</v>
      </c>
      <c r="B6" s="35" t="s">
        <v>61</v>
      </c>
      <c r="C6" s="35"/>
      <c r="D6" s="35"/>
      <c r="E6" s="35"/>
      <c r="F6" s="35"/>
      <c r="G6" s="35"/>
    </row>
    <row r="7" spans="1:7" ht="28.5" x14ac:dyDescent="0.15">
      <c r="A7" s="36">
        <v>3</v>
      </c>
      <c r="B7" s="35" t="s">
        <v>64</v>
      </c>
      <c r="C7" s="35"/>
      <c r="D7" s="35"/>
      <c r="E7" s="35"/>
      <c r="F7" s="35"/>
      <c r="G7" s="35"/>
    </row>
    <row r="8" spans="1:7" ht="14.25" x14ac:dyDescent="0.15">
      <c r="A8" s="44" t="s">
        <v>54</v>
      </c>
      <c r="B8" s="44"/>
      <c r="C8" s="35"/>
      <c r="D8" s="35"/>
      <c r="E8" s="35"/>
      <c r="F8" s="35"/>
      <c r="G8" s="35"/>
    </row>
    <row r="9" spans="1:7" ht="25.5" customHeight="1" x14ac:dyDescent="0.15">
      <c r="A9" s="36">
        <v>1</v>
      </c>
      <c r="B9" s="35" t="s">
        <v>50</v>
      </c>
      <c r="C9" s="35"/>
      <c r="D9" s="35"/>
      <c r="E9" s="35"/>
      <c r="F9" s="35"/>
      <c r="G9" s="35"/>
    </row>
    <row r="10" spans="1:7" ht="54.6" customHeight="1" x14ac:dyDescent="0.15">
      <c r="A10" s="36">
        <v>2</v>
      </c>
      <c r="B10" s="35" t="s">
        <v>59</v>
      </c>
      <c r="C10" s="35"/>
      <c r="D10" s="35"/>
      <c r="E10" s="35"/>
      <c r="F10" s="35"/>
      <c r="G10" s="35"/>
    </row>
    <row r="11" spans="1:7" ht="78.599999999999994" customHeight="1" x14ac:dyDescent="0.15">
      <c r="A11" s="36">
        <v>3</v>
      </c>
      <c r="B11" s="35" t="s">
        <v>60</v>
      </c>
      <c r="C11" s="35"/>
      <c r="D11" s="35"/>
      <c r="E11" s="35"/>
      <c r="F11" s="35"/>
      <c r="G11" s="35"/>
    </row>
    <row r="12" spans="1:7" ht="30.6" customHeight="1" x14ac:dyDescent="0.15">
      <c r="A12" s="36">
        <v>4</v>
      </c>
      <c r="B12" s="35" t="s">
        <v>62</v>
      </c>
      <c r="C12" s="35"/>
      <c r="D12" s="35"/>
      <c r="E12" s="35"/>
      <c r="F12" s="35"/>
      <c r="G12" s="35"/>
    </row>
    <row r="13" spans="1:7" ht="45" customHeight="1" x14ac:dyDescent="0.15">
      <c r="A13" s="48" t="s">
        <v>55</v>
      </c>
      <c r="B13" s="48"/>
      <c r="C13" s="48"/>
      <c r="D13" s="48"/>
      <c r="E13" s="48"/>
      <c r="F13" s="48"/>
      <c r="G13" s="48"/>
    </row>
    <row r="14" spans="1:7" ht="36" customHeight="1" x14ac:dyDescent="0.15">
      <c r="A14" s="42" t="s">
        <v>56</v>
      </c>
      <c r="B14" s="43"/>
      <c r="C14" s="35"/>
      <c r="D14" s="35"/>
      <c r="E14" s="35"/>
      <c r="F14" s="35"/>
      <c r="G14" s="35"/>
    </row>
    <row r="15" spans="1:7" ht="72" customHeight="1" x14ac:dyDescent="0.15">
      <c r="A15" s="44" t="s">
        <v>57</v>
      </c>
      <c r="B15" s="44"/>
      <c r="C15" s="44"/>
      <c r="D15" s="44"/>
      <c r="E15" s="44"/>
      <c r="F15" s="44"/>
      <c r="G15" s="44"/>
    </row>
  </sheetData>
  <mergeCells count="8">
    <mergeCell ref="A14:B14"/>
    <mergeCell ref="A15:G15"/>
    <mergeCell ref="A1:G1"/>
    <mergeCell ref="A2:B3"/>
    <mergeCell ref="C2:G2"/>
    <mergeCell ref="A4:B4"/>
    <mergeCell ref="A8:B8"/>
    <mergeCell ref="A13:G13"/>
  </mergeCells>
  <phoneticPr fontId="1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6"/>
  <sheetViews>
    <sheetView zoomScale="85" zoomScaleNormal="85" workbookViewId="0">
      <selection activeCell="J6" sqref="J6"/>
    </sheetView>
  </sheetViews>
  <sheetFormatPr defaultColWidth="9" defaultRowHeight="16.5" x14ac:dyDescent="0.3"/>
  <cols>
    <col min="1" max="1" width="2.875" style="6" customWidth="1"/>
    <col min="2" max="2" width="2.125" style="6" customWidth="1"/>
    <col min="3" max="3" width="9.125" style="6" customWidth="1"/>
    <col min="4" max="4" width="11.5" style="6" customWidth="1"/>
    <col min="5" max="5" width="10.5" style="6" customWidth="1"/>
    <col min="6" max="10" width="9.75" style="6" customWidth="1"/>
    <col min="11" max="11" width="12.25" style="6" customWidth="1"/>
    <col min="12" max="12" width="11.375" style="6" customWidth="1"/>
    <col min="13" max="16384" width="9" style="6"/>
  </cols>
  <sheetData>
    <row r="1" spans="2:12" ht="17.25" thickBot="1" x14ac:dyDescent="0.35"/>
    <row r="2" spans="2:12" ht="46.9" customHeight="1" x14ac:dyDescent="0.3">
      <c r="C2" s="54" t="s">
        <v>0</v>
      </c>
      <c r="D2" s="55"/>
      <c r="E2" s="55"/>
      <c r="F2" s="55"/>
      <c r="G2" s="55"/>
      <c r="H2" s="55"/>
      <c r="I2" s="55"/>
      <c r="J2" s="55"/>
    </row>
    <row r="3" spans="2:12" ht="42.6" customHeight="1" x14ac:dyDescent="0.3">
      <c r="C3" s="52" t="s">
        <v>1</v>
      </c>
      <c r="D3" s="52" t="s">
        <v>2</v>
      </c>
      <c r="E3" s="52" t="s">
        <v>3</v>
      </c>
      <c r="F3" s="52" t="s">
        <v>4</v>
      </c>
      <c r="G3" s="52"/>
      <c r="H3" s="52"/>
      <c r="I3" s="52"/>
      <c r="J3" s="52"/>
    </row>
    <row r="4" spans="2:12" ht="52.9" customHeight="1" x14ac:dyDescent="0.3">
      <c r="C4" s="52"/>
      <c r="D4" s="52"/>
      <c r="E4" s="52"/>
      <c r="F4" s="33" t="s">
        <v>76</v>
      </c>
      <c r="G4" s="33" t="s">
        <v>72</v>
      </c>
      <c r="H4" s="33" t="s">
        <v>73</v>
      </c>
      <c r="I4" s="33" t="s">
        <v>74</v>
      </c>
      <c r="J4" s="33" t="s">
        <v>75</v>
      </c>
    </row>
    <row r="5" spans="2:12" ht="52.9" customHeight="1" x14ac:dyDescent="0.3">
      <c r="C5" s="32">
        <v>1</v>
      </c>
      <c r="D5" s="32" t="s">
        <v>5</v>
      </c>
      <c r="E5" s="27">
        <v>0.6</v>
      </c>
      <c r="F5" s="28">
        <f>技术分!F12</f>
        <v>0</v>
      </c>
      <c r="G5" s="28">
        <f>技术分!H12</f>
        <v>0</v>
      </c>
      <c r="H5" s="28">
        <f>技术分!J12</f>
        <v>0</v>
      </c>
      <c r="I5" s="28">
        <f>技术分!L12</f>
        <v>0</v>
      </c>
      <c r="J5" s="28">
        <f>技术分!N12</f>
        <v>0</v>
      </c>
    </row>
    <row r="6" spans="2:12" ht="52.9" customHeight="1" x14ac:dyDescent="0.3">
      <c r="C6" s="32">
        <v>2</v>
      </c>
      <c r="D6" s="32" t="s">
        <v>6</v>
      </c>
      <c r="E6" s="27">
        <v>0.4</v>
      </c>
      <c r="F6" s="28" t="e">
        <f>商务分!E9</f>
        <v>#DIV/0!</v>
      </c>
      <c r="G6" s="28" t="e">
        <f>商务分!F9</f>
        <v>#DIV/0!</v>
      </c>
      <c r="H6" s="28" t="e">
        <f>商务分!G9</f>
        <v>#DIV/0!</v>
      </c>
      <c r="I6" s="28" t="e">
        <f>商务分!H9</f>
        <v>#DIV/0!</v>
      </c>
      <c r="J6" s="28" t="e">
        <f>商务分!I9</f>
        <v>#DIV/0!</v>
      </c>
    </row>
    <row r="7" spans="2:12" ht="48" customHeight="1" x14ac:dyDescent="0.3">
      <c r="C7" s="53" t="s">
        <v>7</v>
      </c>
      <c r="D7" s="53"/>
      <c r="E7" s="53"/>
      <c r="F7" s="40" t="e">
        <f>SUM(F5:F6)</f>
        <v>#DIV/0!</v>
      </c>
      <c r="G7" s="40" t="e">
        <f t="shared" ref="G7:J7" si="0">SUM(G5:G6)</f>
        <v>#DIV/0!</v>
      </c>
      <c r="H7" s="40" t="e">
        <f t="shared" si="0"/>
        <v>#DIV/0!</v>
      </c>
      <c r="I7" s="40" t="e">
        <f t="shared" si="0"/>
        <v>#DIV/0!</v>
      </c>
      <c r="J7" s="40" t="e">
        <f t="shared" si="0"/>
        <v>#DIV/0!</v>
      </c>
    </row>
    <row r="8" spans="2:12" ht="43.9" customHeight="1" x14ac:dyDescent="0.3">
      <c r="B8" s="29"/>
      <c r="C8" s="29"/>
      <c r="D8" s="29"/>
      <c r="E8" s="29"/>
      <c r="F8" s="29"/>
      <c r="G8" s="29"/>
      <c r="H8" s="29"/>
      <c r="I8" s="29"/>
      <c r="J8" s="29"/>
    </row>
    <row r="9" spans="2:12" ht="45" customHeight="1" x14ac:dyDescent="0.3">
      <c r="B9" s="56"/>
      <c r="C9" s="56"/>
      <c r="D9" s="56"/>
      <c r="E9" s="56"/>
      <c r="F9" s="56"/>
      <c r="G9" s="56"/>
      <c r="H9" s="56"/>
      <c r="I9" s="56"/>
      <c r="J9" s="56"/>
    </row>
    <row r="10" spans="2:12" ht="45" customHeight="1" x14ac:dyDescent="0.3">
      <c r="B10" s="49"/>
      <c r="C10" s="49"/>
      <c r="D10" s="49"/>
      <c r="E10" s="49"/>
      <c r="F10" s="49"/>
      <c r="G10" s="49"/>
      <c r="H10" s="49"/>
      <c r="I10" s="49"/>
      <c r="J10" s="49"/>
      <c r="K10" s="30"/>
      <c r="L10" s="30"/>
    </row>
    <row r="11" spans="2:12" ht="45" customHeight="1" x14ac:dyDescent="0.3">
      <c r="B11" s="49"/>
      <c r="C11" s="49"/>
      <c r="D11" s="49"/>
      <c r="E11" s="49"/>
      <c r="F11" s="49"/>
      <c r="G11" s="49"/>
      <c r="H11" s="49"/>
      <c r="I11" s="49"/>
      <c r="J11" s="49"/>
      <c r="K11" s="30"/>
      <c r="L11" s="30"/>
    </row>
    <row r="12" spans="2:12" ht="45" customHeight="1" x14ac:dyDescent="0.3">
      <c r="B12" s="50"/>
      <c r="C12" s="50"/>
      <c r="D12" s="50"/>
      <c r="E12" s="50"/>
      <c r="F12" s="50"/>
      <c r="G12" s="50"/>
      <c r="H12" s="50"/>
      <c r="I12" s="50"/>
      <c r="J12" s="50"/>
      <c r="K12" s="31"/>
      <c r="L12" s="31"/>
    </row>
    <row r="13" spans="2:12" ht="45" customHeight="1" x14ac:dyDescent="0.3">
      <c r="B13" s="51"/>
      <c r="C13" s="51"/>
      <c r="D13" s="51"/>
      <c r="E13" s="51"/>
      <c r="F13" s="51"/>
      <c r="G13" s="51"/>
      <c r="H13" s="51"/>
      <c r="I13" s="51"/>
      <c r="J13" s="51"/>
    </row>
    <row r="14" spans="2:12" ht="17.45" customHeight="1" x14ac:dyDescent="0.3"/>
    <row r="15" spans="2:12" ht="17.45" customHeight="1" x14ac:dyDescent="0.3"/>
    <row r="16" spans="2:12" ht="45" customHeight="1" x14ac:dyDescent="0.3">
      <c r="B16" s="26"/>
    </row>
  </sheetData>
  <mergeCells count="11">
    <mergeCell ref="C2:J2"/>
    <mergeCell ref="F3:J3"/>
    <mergeCell ref="B9:J9"/>
    <mergeCell ref="B10:J10"/>
    <mergeCell ref="B11:J11"/>
    <mergeCell ref="B12:J12"/>
    <mergeCell ref="B13:J13"/>
    <mergeCell ref="C3:C4"/>
    <mergeCell ref="D3:D4"/>
    <mergeCell ref="E3:E4"/>
    <mergeCell ref="C7:E7"/>
  </mergeCells>
  <phoneticPr fontId="14" type="noConversion"/>
  <pageMargins left="0.7" right="0.7" top="0.75" bottom="0.75" header="0.3" footer="0.3"/>
  <pageSetup paperSize="8" scale="77"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13"/>
  <sheetViews>
    <sheetView topLeftCell="A4" zoomScale="90" zoomScaleNormal="90" workbookViewId="0">
      <selection activeCell="F5" sqref="F5:O5"/>
    </sheetView>
  </sheetViews>
  <sheetFormatPr defaultColWidth="8.75" defaultRowHeight="25.35" customHeight="1" x14ac:dyDescent="0.15"/>
  <cols>
    <col min="1" max="1" width="2.5" style="20" customWidth="1"/>
    <col min="2" max="2" width="8.5" style="20" customWidth="1"/>
    <col min="3" max="3" width="13.75" style="20" bestFit="1" customWidth="1"/>
    <col min="4" max="4" width="87.25" style="20" customWidth="1"/>
    <col min="5" max="5" width="11" style="20" customWidth="1"/>
    <col min="6" max="6" width="10.125" style="20" customWidth="1"/>
    <col min="7" max="7" width="13.5" style="20" customWidth="1"/>
    <col min="8" max="8" width="5.5" style="20" bestFit="1" customWidth="1"/>
    <col min="9" max="9" width="13.5" style="20" customWidth="1"/>
    <col min="10" max="10" width="5.5" style="20" bestFit="1" customWidth="1"/>
    <col min="11" max="13" width="13.5" style="20" customWidth="1"/>
    <col min="14" max="14" width="5.5" style="20" bestFit="1" customWidth="1"/>
    <col min="15" max="15" width="13.5" style="20" customWidth="1"/>
    <col min="16" max="16" width="28.25" style="21" customWidth="1"/>
    <col min="17" max="16384" width="8.75" style="20"/>
  </cols>
  <sheetData>
    <row r="1" spans="2:16" ht="12.6" customHeight="1" x14ac:dyDescent="0.15"/>
    <row r="2" spans="2:16" ht="38.65" customHeight="1" x14ac:dyDescent="0.15">
      <c r="B2" s="72" t="s">
        <v>81</v>
      </c>
      <c r="C2" s="73"/>
      <c r="D2" s="73"/>
      <c r="E2" s="73"/>
      <c r="F2" s="73"/>
      <c r="G2" s="73"/>
      <c r="H2" s="73"/>
      <c r="I2" s="73"/>
      <c r="J2" s="73"/>
      <c r="K2" s="73"/>
      <c r="L2" s="73"/>
      <c r="M2" s="73"/>
      <c r="N2" s="73"/>
      <c r="O2" s="74"/>
    </row>
    <row r="3" spans="2:16" ht="25.35" customHeight="1" x14ac:dyDescent="0.15">
      <c r="B3" s="64" t="s">
        <v>1</v>
      </c>
      <c r="C3" s="66" t="s">
        <v>15</v>
      </c>
      <c r="D3" s="66" t="s">
        <v>9</v>
      </c>
      <c r="E3" s="66" t="s">
        <v>10</v>
      </c>
      <c r="F3" s="70" t="s">
        <v>77</v>
      </c>
      <c r="G3" s="71"/>
      <c r="H3" s="70" t="s">
        <v>78</v>
      </c>
      <c r="I3" s="71"/>
      <c r="J3" s="70" t="s">
        <v>79</v>
      </c>
      <c r="K3" s="71"/>
      <c r="L3" s="70" t="s">
        <v>74</v>
      </c>
      <c r="M3" s="71"/>
      <c r="N3" s="70" t="s">
        <v>75</v>
      </c>
      <c r="O3" s="71"/>
    </row>
    <row r="4" spans="2:16" ht="25.35" customHeight="1" x14ac:dyDescent="0.15">
      <c r="B4" s="65"/>
      <c r="C4" s="67"/>
      <c r="D4" s="67"/>
      <c r="E4" s="67"/>
      <c r="F4" s="22" t="s">
        <v>12</v>
      </c>
      <c r="G4" s="22" t="s">
        <v>11</v>
      </c>
      <c r="H4" s="22" t="s">
        <v>12</v>
      </c>
      <c r="I4" s="22" t="s">
        <v>11</v>
      </c>
      <c r="J4" s="22" t="s">
        <v>12</v>
      </c>
      <c r="K4" s="22" t="s">
        <v>11</v>
      </c>
      <c r="L4" s="22" t="s">
        <v>12</v>
      </c>
      <c r="M4" s="22" t="s">
        <v>11</v>
      </c>
      <c r="N4" s="22" t="s">
        <v>12</v>
      </c>
      <c r="O4" s="22" t="s">
        <v>11</v>
      </c>
      <c r="P4" s="21" t="s">
        <v>13</v>
      </c>
    </row>
    <row r="5" spans="2:16" ht="78.95" customHeight="1" x14ac:dyDescent="0.15">
      <c r="B5" s="23">
        <v>1</v>
      </c>
      <c r="C5" s="68" t="s">
        <v>86</v>
      </c>
      <c r="D5" s="24" t="s">
        <v>66</v>
      </c>
      <c r="E5" s="4">
        <v>5</v>
      </c>
      <c r="F5" s="4"/>
      <c r="G5" s="37"/>
      <c r="H5" s="37"/>
      <c r="I5" s="37"/>
      <c r="J5" s="37"/>
      <c r="K5" s="37"/>
      <c r="L5" s="37"/>
      <c r="M5" s="37"/>
      <c r="N5" s="37"/>
      <c r="O5" s="38"/>
      <c r="P5" s="25" t="s">
        <v>14</v>
      </c>
    </row>
    <row r="6" spans="2:16" ht="81.95" customHeight="1" x14ac:dyDescent="0.15">
      <c r="B6" s="23">
        <v>3</v>
      </c>
      <c r="C6" s="69"/>
      <c r="D6" s="24" t="s">
        <v>67</v>
      </c>
      <c r="E6" s="4">
        <v>5</v>
      </c>
      <c r="F6" s="4"/>
      <c r="G6" s="37"/>
      <c r="H6" s="37"/>
      <c r="I6" s="37"/>
      <c r="J6" s="37"/>
      <c r="K6" s="37"/>
      <c r="L6" s="37"/>
      <c r="M6" s="37"/>
      <c r="N6" s="37"/>
      <c r="O6" s="38"/>
      <c r="P6" s="25" t="s">
        <v>14</v>
      </c>
    </row>
    <row r="7" spans="2:16" ht="82.5" x14ac:dyDescent="0.15">
      <c r="B7" s="23">
        <v>4</v>
      </c>
      <c r="C7" s="69"/>
      <c r="D7" s="24" t="s">
        <v>87</v>
      </c>
      <c r="E7" s="4">
        <v>5</v>
      </c>
      <c r="F7" s="4"/>
      <c r="G7" s="37"/>
      <c r="H7" s="37"/>
      <c r="I7" s="37"/>
      <c r="J7" s="37"/>
      <c r="K7" s="37"/>
      <c r="L7" s="37"/>
      <c r="M7" s="37"/>
      <c r="N7" s="37"/>
      <c r="O7" s="38"/>
      <c r="P7" s="25" t="s">
        <v>14</v>
      </c>
    </row>
    <row r="8" spans="2:16" ht="235.5" customHeight="1" x14ac:dyDescent="0.15">
      <c r="B8" s="23">
        <v>5</v>
      </c>
      <c r="C8" s="4" t="s">
        <v>89</v>
      </c>
      <c r="D8" s="24" t="s">
        <v>88</v>
      </c>
      <c r="E8" s="4">
        <v>15</v>
      </c>
      <c r="F8" s="4"/>
      <c r="G8" s="37"/>
      <c r="H8" s="37"/>
      <c r="I8" s="37"/>
      <c r="J8" s="37"/>
      <c r="K8" s="37"/>
      <c r="L8" s="37"/>
      <c r="M8" s="37"/>
      <c r="N8" s="37"/>
      <c r="O8" s="38"/>
      <c r="P8" s="25" t="s">
        <v>14</v>
      </c>
    </row>
    <row r="9" spans="2:16" ht="158.1" customHeight="1" x14ac:dyDescent="0.15">
      <c r="B9" s="23">
        <v>6</v>
      </c>
      <c r="C9" s="4" t="s">
        <v>68</v>
      </c>
      <c r="D9" s="24" t="s">
        <v>69</v>
      </c>
      <c r="E9" s="4">
        <v>18</v>
      </c>
      <c r="F9" s="4"/>
      <c r="G9" s="37"/>
      <c r="H9" s="37"/>
      <c r="I9" s="37"/>
      <c r="J9" s="37"/>
      <c r="K9" s="37"/>
      <c r="L9" s="37"/>
      <c r="M9" s="37"/>
      <c r="N9" s="37"/>
      <c r="O9" s="38"/>
      <c r="P9" s="25"/>
    </row>
    <row r="10" spans="2:16" ht="105" customHeight="1" x14ac:dyDescent="0.15">
      <c r="B10" s="23">
        <v>7</v>
      </c>
      <c r="C10" s="4" t="s">
        <v>84</v>
      </c>
      <c r="D10" s="24" t="s">
        <v>85</v>
      </c>
      <c r="E10" s="4">
        <v>10</v>
      </c>
      <c r="F10" s="4"/>
      <c r="G10" s="37"/>
      <c r="H10" s="37"/>
      <c r="I10" s="37"/>
      <c r="J10" s="37"/>
      <c r="K10" s="37"/>
      <c r="L10" s="37"/>
      <c r="M10" s="37"/>
      <c r="N10" s="37"/>
      <c r="O10" s="38"/>
      <c r="P10" s="25" t="s">
        <v>14</v>
      </c>
    </row>
    <row r="11" spans="2:16" ht="33" customHeight="1" x14ac:dyDescent="0.15">
      <c r="B11" s="23">
        <v>8</v>
      </c>
      <c r="C11" s="4" t="s">
        <v>65</v>
      </c>
      <c r="D11" s="24" t="s">
        <v>16</v>
      </c>
      <c r="E11" s="4">
        <v>2</v>
      </c>
      <c r="F11" s="4"/>
      <c r="G11" s="37"/>
      <c r="H11" s="37"/>
      <c r="I11" s="37"/>
      <c r="J11" s="37"/>
      <c r="K11" s="37"/>
      <c r="L11" s="37"/>
      <c r="M11" s="37"/>
      <c r="N11" s="37"/>
      <c r="O11" s="38"/>
    </row>
    <row r="12" spans="2:16" ht="33" customHeight="1" x14ac:dyDescent="0.15">
      <c r="B12" s="57" t="s">
        <v>7</v>
      </c>
      <c r="C12" s="58"/>
      <c r="D12" s="59"/>
      <c r="E12" s="4">
        <f>SUM(E5:E11)</f>
        <v>60</v>
      </c>
      <c r="F12" s="34">
        <f>SUM(F5:F11)</f>
        <v>0</v>
      </c>
      <c r="G12" s="39"/>
      <c r="H12" s="34">
        <f>SUM(H5:H11)</f>
        <v>0</v>
      </c>
      <c r="I12" s="37"/>
      <c r="J12" s="34">
        <f>SUM(J5:J11)</f>
        <v>0</v>
      </c>
      <c r="K12" s="37"/>
      <c r="L12" s="37">
        <f>SUM(L5:L11)</f>
        <v>0</v>
      </c>
      <c r="M12" s="37"/>
      <c r="N12" s="34">
        <f>SUM(N5:N11)</f>
        <v>0</v>
      </c>
      <c r="O12" s="38"/>
    </row>
    <row r="13" spans="2:16" ht="80.650000000000006" customHeight="1" x14ac:dyDescent="0.15">
      <c r="B13" s="60" t="s">
        <v>70</v>
      </c>
      <c r="C13" s="61"/>
      <c r="D13" s="62"/>
      <c r="E13" s="62"/>
      <c r="F13" s="62"/>
      <c r="G13" s="62"/>
      <c r="H13" s="62"/>
      <c r="I13" s="62"/>
      <c r="J13" s="62"/>
      <c r="K13" s="62"/>
      <c r="L13" s="62"/>
      <c r="M13" s="62"/>
      <c r="N13" s="62"/>
      <c r="O13" s="63"/>
    </row>
  </sheetData>
  <mergeCells count="13">
    <mergeCell ref="B2:O2"/>
    <mergeCell ref="F3:G3"/>
    <mergeCell ref="H3:I3"/>
    <mergeCell ref="J3:K3"/>
    <mergeCell ref="N3:O3"/>
    <mergeCell ref="B12:D12"/>
    <mergeCell ref="B13:O13"/>
    <mergeCell ref="B3:B4"/>
    <mergeCell ref="C3:C4"/>
    <mergeCell ref="C5:C7"/>
    <mergeCell ref="D3:D4"/>
    <mergeCell ref="E3:E4"/>
    <mergeCell ref="L3:M3"/>
  </mergeCells>
  <phoneticPr fontId="14" type="noConversion"/>
  <pageMargins left="0.7" right="0.7" top="0.75" bottom="0.75" header="0.3" footer="0.3"/>
  <pageSetup paperSize="8"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4"/>
  <sheetViews>
    <sheetView tabSelected="1" zoomScale="60" zoomScaleNormal="60" workbookViewId="0">
      <selection activeCell="K4" sqref="K4"/>
    </sheetView>
  </sheetViews>
  <sheetFormatPr defaultColWidth="9" defaultRowHeight="16.5" x14ac:dyDescent="0.3"/>
  <cols>
    <col min="1" max="1" width="5.375" style="6" customWidth="1"/>
    <col min="2" max="2" width="27.5" style="6" customWidth="1"/>
    <col min="3" max="3" width="94.875" style="6" customWidth="1"/>
    <col min="4" max="4" width="21.375" style="6" customWidth="1"/>
    <col min="5" max="9" width="33.75" style="6" customWidth="1"/>
    <col min="10" max="10" width="16.25" style="6" customWidth="1"/>
    <col min="11" max="16384" width="9" style="6"/>
  </cols>
  <sheetData>
    <row r="1" spans="2:10" ht="28.9" customHeight="1" x14ac:dyDescent="0.3"/>
    <row r="2" spans="2:10" ht="90" customHeight="1" x14ac:dyDescent="0.3">
      <c r="B2" s="75" t="s">
        <v>82</v>
      </c>
      <c r="C2" s="76"/>
      <c r="D2" s="76"/>
      <c r="E2" s="76"/>
      <c r="F2" s="76"/>
      <c r="G2" s="76"/>
      <c r="H2" s="76"/>
      <c r="I2" s="77"/>
      <c r="J2" s="6" t="s">
        <v>17</v>
      </c>
    </row>
    <row r="3" spans="2:10" ht="90" customHeight="1" x14ac:dyDescent="0.3">
      <c r="B3" s="7" t="s">
        <v>18</v>
      </c>
      <c r="C3" s="8" t="s">
        <v>19</v>
      </c>
      <c r="D3" s="8" t="s">
        <v>83</v>
      </c>
      <c r="E3" s="8" t="s">
        <v>71</v>
      </c>
      <c r="F3" s="8" t="s">
        <v>72</v>
      </c>
      <c r="G3" s="8" t="s">
        <v>73</v>
      </c>
      <c r="H3" s="8" t="s">
        <v>74</v>
      </c>
      <c r="I3" s="8" t="s">
        <v>75</v>
      </c>
    </row>
    <row r="4" spans="2:10" ht="90" customHeight="1" x14ac:dyDescent="0.3">
      <c r="B4" s="78" t="s">
        <v>20</v>
      </c>
      <c r="C4" s="79"/>
      <c r="D4" s="80"/>
      <c r="E4" s="9"/>
      <c r="F4" s="9"/>
      <c r="G4" s="9"/>
      <c r="H4" s="9"/>
      <c r="I4" s="19"/>
      <c r="J4" s="20"/>
    </row>
    <row r="5" spans="2:10" ht="104.45" customHeight="1" x14ac:dyDescent="0.3">
      <c r="B5" s="78" t="s">
        <v>21</v>
      </c>
      <c r="C5" s="79"/>
      <c r="D5" s="80"/>
      <c r="E5" s="9" cm="1">
        <f t="array" ref="E5">SUM(E4:I4/5)</f>
        <v>0</v>
      </c>
      <c r="F5" s="9">
        <f>SUM(E4:I4)/5</f>
        <v>0</v>
      </c>
      <c r="G5" s="9">
        <f>SUM(E4:I4)/5</f>
        <v>0</v>
      </c>
      <c r="H5" s="9">
        <f>SUM(E4:I4)/5</f>
        <v>0</v>
      </c>
      <c r="I5" s="19">
        <f>SUM(E4:I4)/5</f>
        <v>0</v>
      </c>
      <c r="J5" s="20"/>
    </row>
    <row r="6" spans="2:10" ht="90" customHeight="1" x14ac:dyDescent="0.3">
      <c r="B6" s="78" t="s">
        <v>22</v>
      </c>
      <c r="C6" s="79"/>
      <c r="D6" s="80"/>
      <c r="E6" s="10" t="e">
        <f>(E4-E5)/E5*100%</f>
        <v>#DIV/0!</v>
      </c>
      <c r="F6" s="10" t="e">
        <f>(F4-F5)/F5*100%</f>
        <v>#DIV/0!</v>
      </c>
      <c r="G6" s="10" t="e">
        <f>(G4-G5)/G5*100%</f>
        <v>#DIV/0!</v>
      </c>
      <c r="H6" s="10" t="e">
        <f>(H4-H5)/H5*100%</f>
        <v>#DIV/0!</v>
      </c>
      <c r="I6" s="10" t="e">
        <f>(I4-I5)/I5*100%</f>
        <v>#DIV/0!</v>
      </c>
      <c r="J6" s="20"/>
    </row>
    <row r="7" spans="2:10" ht="114" customHeight="1" x14ac:dyDescent="0.3">
      <c r="B7" s="7" t="s">
        <v>23</v>
      </c>
      <c r="C7" s="8" t="s">
        <v>90</v>
      </c>
      <c r="D7" s="8">
        <v>35</v>
      </c>
      <c r="E7" s="11" t="e">
        <f>35-E6*100*2</f>
        <v>#DIV/0!</v>
      </c>
      <c r="F7" s="11" t="e">
        <f>(35-F6*100*2)</f>
        <v>#DIV/0!</v>
      </c>
      <c r="G7" s="11" t="e">
        <f>35-G6*100*2</f>
        <v>#DIV/0!</v>
      </c>
      <c r="H7" s="11" t="e">
        <f>35-H6*100*2</f>
        <v>#DIV/0!</v>
      </c>
      <c r="I7" s="11" t="e">
        <f>35-I6*100*2</f>
        <v>#DIV/0!</v>
      </c>
      <c r="J7" s="20"/>
    </row>
    <row r="8" spans="2:10" ht="131.44999999999999" customHeight="1" x14ac:dyDescent="0.3">
      <c r="B8" s="12" t="s">
        <v>24</v>
      </c>
      <c r="C8" s="87" t="s">
        <v>80</v>
      </c>
      <c r="D8" s="13">
        <v>5</v>
      </c>
      <c r="E8" s="14"/>
      <c r="F8" s="14"/>
      <c r="G8" s="14"/>
      <c r="H8" s="14"/>
      <c r="I8" s="14"/>
      <c r="J8" s="20"/>
    </row>
    <row r="9" spans="2:10" ht="90" customHeight="1" x14ac:dyDescent="0.3">
      <c r="B9" s="81" t="s">
        <v>7</v>
      </c>
      <c r="C9" s="82"/>
      <c r="D9" s="15">
        <v>40</v>
      </c>
      <c r="E9" s="16" t="e">
        <f>E7+E8</f>
        <v>#DIV/0!</v>
      </c>
      <c r="F9" s="16" t="e">
        <f>F7+F8</f>
        <v>#DIV/0!</v>
      </c>
      <c r="G9" s="16" t="e">
        <f>G7+G8</f>
        <v>#DIV/0!</v>
      </c>
      <c r="H9" s="16" t="e">
        <f>H7+H8</f>
        <v>#DIV/0!</v>
      </c>
      <c r="I9" s="16" t="e">
        <f>I7+I8</f>
        <v>#DIV/0!</v>
      </c>
    </row>
    <row r="13" spans="2:10" ht="22.5" x14ac:dyDescent="0.4">
      <c r="E13" s="17"/>
    </row>
    <row r="14" spans="2:10" x14ac:dyDescent="0.3">
      <c r="E14" s="18"/>
    </row>
  </sheetData>
  <mergeCells count="5">
    <mergeCell ref="B2:I2"/>
    <mergeCell ref="B4:D4"/>
    <mergeCell ref="B5:D5"/>
    <mergeCell ref="B6:D6"/>
    <mergeCell ref="B9:C9"/>
  </mergeCells>
  <phoneticPr fontId="14" type="noConversion"/>
  <pageMargins left="0.75" right="0.75" top="1" bottom="1" header="0.5" footer="0.5"/>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A4" zoomScale="85" zoomScaleNormal="85" workbookViewId="0">
      <selection activeCell="D21" sqref="D21"/>
    </sheetView>
  </sheetViews>
  <sheetFormatPr defaultColWidth="8.75" defaultRowHeight="27" customHeight="1" x14ac:dyDescent="0.15"/>
  <cols>
    <col min="1" max="1" width="8.25" style="1" customWidth="1"/>
    <col min="2" max="2" width="11.5" style="1" customWidth="1"/>
    <col min="3" max="3" width="27" style="1" customWidth="1"/>
    <col min="4" max="7" width="10.75" style="1" customWidth="1"/>
    <col min="8" max="8" width="13.25" style="1" customWidth="1"/>
    <col min="9" max="16384" width="8.75" style="1"/>
  </cols>
  <sheetData>
    <row r="1" spans="1:8" ht="27" customHeight="1" x14ac:dyDescent="0.15">
      <c r="A1" s="2" t="s">
        <v>1</v>
      </c>
      <c r="B1" s="2" t="s">
        <v>25</v>
      </c>
      <c r="C1" s="2" t="s">
        <v>8</v>
      </c>
      <c r="D1" s="3" t="s">
        <v>26</v>
      </c>
      <c r="E1" s="3" t="s">
        <v>27</v>
      </c>
      <c r="F1" s="3" t="s">
        <v>28</v>
      </c>
      <c r="G1" s="3" t="s">
        <v>29</v>
      </c>
      <c r="H1" s="3" t="s">
        <v>30</v>
      </c>
    </row>
    <row r="2" spans="1:8" ht="27" customHeight="1" x14ac:dyDescent="0.15">
      <c r="A2" s="4">
        <v>1</v>
      </c>
      <c r="B2" s="68" t="s">
        <v>31</v>
      </c>
      <c r="C2" s="4" t="s">
        <v>32</v>
      </c>
      <c r="D2" s="5"/>
      <c r="E2" s="5"/>
      <c r="F2" s="5"/>
      <c r="G2" s="5">
        <f>(D2+E2+F2)/3</f>
        <v>0</v>
      </c>
      <c r="H2" s="84">
        <f>SUM(G2:G8)</f>
        <v>0</v>
      </c>
    </row>
    <row r="3" spans="1:8" ht="27" customHeight="1" x14ac:dyDescent="0.15">
      <c r="A3" s="4">
        <v>2</v>
      </c>
      <c r="B3" s="69"/>
      <c r="C3" s="4" t="s">
        <v>33</v>
      </c>
      <c r="D3" s="5"/>
      <c r="E3" s="5"/>
      <c r="F3" s="5"/>
      <c r="G3" s="5">
        <f>(D3+E3+F3)/3</f>
        <v>0</v>
      </c>
      <c r="H3" s="85"/>
    </row>
    <row r="4" spans="1:8" ht="27" customHeight="1" x14ac:dyDescent="0.15">
      <c r="A4" s="4">
        <v>3</v>
      </c>
      <c r="B4" s="69"/>
      <c r="C4" s="4" t="s">
        <v>34</v>
      </c>
      <c r="D4" s="5"/>
      <c r="E4" s="5"/>
      <c r="F4" s="5"/>
      <c r="G4" s="5">
        <f>D4</f>
        <v>0</v>
      </c>
      <c r="H4" s="85"/>
    </row>
    <row r="5" spans="1:8" ht="27" customHeight="1" x14ac:dyDescent="0.15">
      <c r="A5" s="4">
        <v>4</v>
      </c>
      <c r="B5" s="69"/>
      <c r="C5" s="4" t="s">
        <v>35</v>
      </c>
      <c r="D5" s="5"/>
      <c r="E5" s="5"/>
      <c r="F5" s="5"/>
      <c r="G5" s="5">
        <f>D5</f>
        <v>0</v>
      </c>
      <c r="H5" s="85"/>
    </row>
    <row r="6" spans="1:8" ht="27" customHeight="1" x14ac:dyDescent="0.15">
      <c r="A6" s="4">
        <v>5</v>
      </c>
      <c r="B6" s="69"/>
      <c r="C6" s="4" t="s">
        <v>36</v>
      </c>
      <c r="D6" s="5"/>
      <c r="E6" s="5"/>
      <c r="F6" s="5"/>
      <c r="G6" s="5">
        <f t="shared" ref="G6:G8" si="0">D6</f>
        <v>0</v>
      </c>
      <c r="H6" s="85"/>
    </row>
    <row r="7" spans="1:8" ht="27" customHeight="1" x14ac:dyDescent="0.15">
      <c r="A7" s="4">
        <v>6</v>
      </c>
      <c r="B7" s="69"/>
      <c r="C7" s="4" t="s">
        <v>37</v>
      </c>
      <c r="D7" s="5"/>
      <c r="E7" s="5"/>
      <c r="F7" s="5"/>
      <c r="G7" s="5">
        <f t="shared" si="0"/>
        <v>0</v>
      </c>
      <c r="H7" s="85"/>
    </row>
    <row r="8" spans="1:8" ht="27" customHeight="1" x14ac:dyDescent="0.15">
      <c r="A8" s="4">
        <v>7</v>
      </c>
      <c r="B8" s="83"/>
      <c r="C8" s="4" t="s">
        <v>38</v>
      </c>
      <c r="D8" s="5"/>
      <c r="E8" s="5"/>
      <c r="F8" s="5"/>
      <c r="G8" s="5">
        <f t="shared" si="0"/>
        <v>0</v>
      </c>
      <c r="H8" s="86"/>
    </row>
    <row r="9" spans="1:8" ht="27" customHeight="1" x14ac:dyDescent="0.15">
      <c r="A9" s="4">
        <v>8</v>
      </c>
      <c r="B9" s="68" t="s">
        <v>39</v>
      </c>
      <c r="C9" s="4" t="s">
        <v>40</v>
      </c>
      <c r="D9" s="5"/>
      <c r="E9" s="5"/>
      <c r="F9" s="5"/>
      <c r="G9" s="5">
        <f>(D9+E9+F9)/3</f>
        <v>0</v>
      </c>
      <c r="H9" s="84">
        <f>SUM(G9:G17)</f>
        <v>0</v>
      </c>
    </row>
    <row r="10" spans="1:8" ht="27" customHeight="1" x14ac:dyDescent="0.15">
      <c r="A10" s="4">
        <v>9</v>
      </c>
      <c r="B10" s="69"/>
      <c r="C10" s="4" t="s">
        <v>41</v>
      </c>
      <c r="D10" s="5"/>
      <c r="E10" s="5"/>
      <c r="F10" s="5"/>
      <c r="G10" s="5">
        <f t="shared" ref="G10:G17" si="1">(D10+E10+F10)/3</f>
        <v>0</v>
      </c>
      <c r="H10" s="85"/>
    </row>
    <row r="11" spans="1:8" ht="27" customHeight="1" x14ac:dyDescent="0.15">
      <c r="A11" s="4">
        <v>10</v>
      </c>
      <c r="B11" s="69"/>
      <c r="C11" s="4" t="s">
        <v>42</v>
      </c>
      <c r="D11" s="5"/>
      <c r="E11" s="5"/>
      <c r="F11" s="5"/>
      <c r="G11" s="5">
        <f t="shared" si="1"/>
        <v>0</v>
      </c>
      <c r="H11" s="85"/>
    </row>
    <row r="12" spans="1:8" ht="27" customHeight="1" x14ac:dyDescent="0.15">
      <c r="A12" s="4">
        <v>11</v>
      </c>
      <c r="B12" s="69"/>
      <c r="C12" s="4" t="s">
        <v>43</v>
      </c>
      <c r="D12" s="5"/>
      <c r="E12" s="5"/>
      <c r="F12" s="5"/>
      <c r="G12" s="5">
        <f t="shared" si="1"/>
        <v>0</v>
      </c>
      <c r="H12" s="85"/>
    </row>
    <row r="13" spans="1:8" ht="27" customHeight="1" x14ac:dyDescent="0.15">
      <c r="A13" s="4">
        <v>12</v>
      </c>
      <c r="B13" s="69"/>
      <c r="C13" s="4" t="s">
        <v>44</v>
      </c>
      <c r="D13" s="5"/>
      <c r="E13" s="5"/>
      <c r="F13" s="5"/>
      <c r="G13" s="5">
        <f t="shared" si="1"/>
        <v>0</v>
      </c>
      <c r="H13" s="85"/>
    </row>
    <row r="14" spans="1:8" ht="27" customHeight="1" x14ac:dyDescent="0.15">
      <c r="A14" s="4">
        <v>13</v>
      </c>
      <c r="B14" s="69"/>
      <c r="C14" s="4" t="s">
        <v>45</v>
      </c>
      <c r="D14" s="5"/>
      <c r="E14" s="5"/>
      <c r="F14" s="5"/>
      <c r="G14" s="5">
        <f t="shared" si="1"/>
        <v>0</v>
      </c>
      <c r="H14" s="85"/>
    </row>
    <row r="15" spans="1:8" ht="27" customHeight="1" x14ac:dyDescent="0.15">
      <c r="A15" s="4">
        <v>14</v>
      </c>
      <c r="B15" s="69"/>
      <c r="C15" s="4" t="s">
        <v>46</v>
      </c>
      <c r="D15" s="5"/>
      <c r="E15" s="5"/>
      <c r="F15" s="5"/>
      <c r="G15" s="5">
        <f t="shared" si="1"/>
        <v>0</v>
      </c>
      <c r="H15" s="85"/>
    </row>
    <row r="16" spans="1:8" ht="27" customHeight="1" x14ac:dyDescent="0.15">
      <c r="A16" s="4">
        <v>15</v>
      </c>
      <c r="B16" s="69"/>
      <c r="C16" s="4" t="s">
        <v>47</v>
      </c>
      <c r="D16" s="5"/>
      <c r="E16" s="5"/>
      <c r="F16" s="5"/>
      <c r="G16" s="5">
        <f t="shared" si="1"/>
        <v>0</v>
      </c>
      <c r="H16" s="85"/>
    </row>
    <row r="17" spans="1:8" ht="27" customHeight="1" x14ac:dyDescent="0.15">
      <c r="A17" s="4">
        <v>16</v>
      </c>
      <c r="B17" s="83"/>
      <c r="C17" s="4" t="s">
        <v>48</v>
      </c>
      <c r="D17" s="5"/>
      <c r="E17" s="5"/>
      <c r="F17" s="5"/>
      <c r="G17" s="5">
        <f t="shared" si="1"/>
        <v>0</v>
      </c>
      <c r="H17" s="86"/>
    </row>
    <row r="18" spans="1:8" ht="27" customHeight="1" x14ac:dyDescent="0.15">
      <c r="A18" s="4">
        <v>17</v>
      </c>
      <c r="B18" s="68" t="s">
        <v>49</v>
      </c>
      <c r="C18" s="5" t="s">
        <v>23</v>
      </c>
      <c r="D18" s="5"/>
      <c r="E18" s="5"/>
      <c r="F18" s="5"/>
      <c r="G18" s="5">
        <f>D18</f>
        <v>0</v>
      </c>
      <c r="H18" s="84">
        <f>SUM(G18:G19)</f>
        <v>0</v>
      </c>
    </row>
    <row r="19" spans="1:8" ht="27" customHeight="1" x14ac:dyDescent="0.15">
      <c r="A19" s="4">
        <v>18</v>
      </c>
      <c r="B19" s="83"/>
      <c r="C19" s="5" t="s">
        <v>24</v>
      </c>
      <c r="D19" s="5"/>
      <c r="E19" s="5"/>
      <c r="F19" s="5"/>
      <c r="G19" s="5">
        <f>D19</f>
        <v>0</v>
      </c>
      <c r="H19" s="86"/>
    </row>
  </sheetData>
  <mergeCells count="6">
    <mergeCell ref="B2:B8"/>
    <mergeCell ref="B9:B17"/>
    <mergeCell ref="B18:B19"/>
    <mergeCell ref="H2:H8"/>
    <mergeCell ref="H9:H17"/>
    <mergeCell ref="H18:H19"/>
  </mergeCells>
  <phoneticPr fontId="14" type="noConversion"/>
  <pageMargins left="0.7" right="0.7" top="0.75" bottom="0.75" header="0.3" footer="0.3"/>
  <pageSetup paperSize="9" orientation="portrait"/>
  <ignoredErrors>
    <ignoredError sqref="G1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资格审查</vt:lpstr>
      <vt:lpstr>汇总</vt:lpstr>
      <vt:lpstr>技术分</vt:lpstr>
      <vt:lpstr>商务分</vt:lpstr>
      <vt:lpstr>投标人A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cp:lastModifiedBy>
  <cp:lastPrinted>2024-06-17T07:31:00Z</cp:lastPrinted>
  <dcterms:created xsi:type="dcterms:W3CDTF">2006-09-16T00:00:00Z</dcterms:created>
  <dcterms:modified xsi:type="dcterms:W3CDTF">2025-11-27T07:45:49Z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BEA5C80EC2504510A13B21AD9B64C814_13</vt:lpwstr>
  </property>
  <property fmtid="{D5CDD505-2E9C-101B-9397-08002B2CF9AE}" pid="3" name="KSOProductBuildVer">
    <vt:lpwstr>2052-12.1.0.23125</vt:lpwstr>
  </property>
</Properties>
</file>